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77E08FDFF58A84469234710C96EB5A14">'Feuille 1'!$C$10</definedName>
    <definedName name="PU_77E08FDFF58A84469234710C96EB5A14">'Feuille 1'!$E$10</definedName>
    <definedName name="UNITE_77E08FDFF58A84469234710C96EB5A14">'Feuille 1'!$D$10</definedName>
    <definedName name="CODE_77E08FDFF58A84469234710C96EB5A14">'Feuille 1'!$A$10</definedName>
    <definedName name="DESI_77E08FDFF58A84469234710C96EB5A14_\BO">'Feuille 1'!$B$10</definedName>
    <definedName name="QTE_73D026220057094183C0E4F04AC554C5">'Feuille 1'!$C$11</definedName>
    <definedName name="PU_73D026220057094183C0E4F04AC554C5">'Feuille 1'!$E$11</definedName>
    <definedName name="UNITE_73D026220057094183C0E4F04AC554C5">'Feuille 1'!$D$11</definedName>
    <definedName name="CODE_73D026220057094183C0E4F04AC554C5">'Feuille 1'!$A$11</definedName>
    <definedName name="DESI_73D026220057094183C0E4F04AC554C5_\AR">'Feuille 1'!$B$11</definedName>
    <definedName name="CODE_42F0454BBE86DA448E5AC41C77C69FF5">'Feuille 1'!$A$12</definedName>
    <definedName name="DESI_42F0454BBE86DA448E5AC41C77C69FF5_\AR">'Feuille 1'!$B$12</definedName>
    <definedName name="QTE_42F0454BBE86DA448E5AC41C77C69FF5">'Feuille 1'!$C$12</definedName>
    <definedName name="PU_42F0454BBE86DA448E5AC41C77C69FF5">'Feuille 1'!$E$12</definedName>
    <definedName name="UNITE_42F0454BBE86DA448E5AC41C77C69FF5">'Feuille 1'!$D$12</definedName>
    <definedName name="CODE_954E4F4C204605438B0234554F26B242">'Feuille 1'!$A$13</definedName>
    <definedName name="DESI_954E4F4C204605438B0234554F26B242_\AR">'Feuille 1'!$B$13</definedName>
    <definedName name="TLOC_954E4F4C204605438B0234554F26B242">'Feuille 1'!$B$14</definedName>
    <definedName name="LOC_954E4F4C204605438B0234554F26B242">'Feuille 1'!$B$15</definedName>
    <definedName name="QTE_954E4F4C204605438B0234554F26B242">'Feuille 1'!$C$13</definedName>
    <definedName name="PU_954E4F4C204605438B0234554F26B242">'Feuille 1'!$E$13</definedName>
    <definedName name="UNITE_954E4F4C204605438B0234554F26B242">'Feuille 1'!$D$13</definedName>
    <definedName name="CODE_5674F72819B5034F943724D9F577412E">'Feuille 1'!$A$16</definedName>
    <definedName name="DESI_5674F72819B5034F943724D9F577412E_\AR">'Feuille 1'!$B$16</definedName>
    <definedName name="TLOC_5674F72819B5034F943724D9F577412E">'Feuille 1'!$B$17</definedName>
    <definedName name="LOC_5674F72819B5034F943724D9F577412E">'Feuille 1'!$B$18</definedName>
    <definedName name="QTE_5674F72819B5034F943724D9F577412E">'Feuille 1'!$C$16</definedName>
    <definedName name="PU_5674F72819B5034F943724D9F577412E">'Feuille 1'!$E$16</definedName>
    <definedName name="UNITE_5674F72819B5034F943724D9F577412E">'Feuille 1'!$D$16</definedName>
    <definedName name="CODE_FFCDC8623B42274581689F97302DFE68">'Feuille 1'!$A$19</definedName>
    <definedName name="DESI_FFCDC8623B42274581689F97302DFE68_\AR">'Feuille 1'!$B$19</definedName>
    <definedName name="TLOC_FFCDC8623B42274581689F97302DFE68">'Feuille 1'!$B$20</definedName>
    <definedName name="LOC_FFCDC8623B42274581689F97302DFE68">'Feuille 1'!$B$21</definedName>
    <definedName name="QTE_FFCDC8623B42274581689F97302DFE68">'Feuille 1'!$C$19</definedName>
    <definedName name="PU_FFCDC8623B42274581689F97302DFE68">'Feuille 1'!$E$19</definedName>
    <definedName name="UNITE_FFCDC8623B42274581689F97302DFE68">'Feuille 1'!$D$19</definedName>
    <definedName name="CODE_22E5591398F8254CA52FE1FD3F4DDFE5">'Feuille 1'!$A$22</definedName>
    <definedName name="DESI_22E5591398F8254CA52FE1FD3F4DDFE5_\AR">'Feuille 1'!$B$22</definedName>
    <definedName name="QTE_22E5591398F8254CA52FE1FD3F4DDFE5">'Feuille 1'!$C$22</definedName>
    <definedName name="PU_22E5591398F8254CA52FE1FD3F4DDFE5">'Feuille 1'!$E$22</definedName>
    <definedName name="UNITE_22E5591398F8254CA52FE1FD3F4DDFE5">'Feuille 1'!$D$22</definedName>
    <definedName name="CODE_A6285AADEF86324F8A89C26937ABCAD5">'Feuille 1'!$A$23</definedName>
    <definedName name="DESI_A6285AADEF86324F8A89C26937ABCAD5_\AR">'Feuille 1'!$B$23</definedName>
    <definedName name="QTE_A6285AADEF86324F8A89C26937ABCAD5">'Feuille 1'!$C$23</definedName>
    <definedName name="PU_A6285AADEF86324F8A89C26937ABCAD5">'Feuille 1'!$E$23</definedName>
    <definedName name="UNITE_A6285AADEF86324F8A89C26937ABCAD5">'Feuille 1'!$D$23</definedName>
    <definedName name="CODE_1D6A51E46A91414197105F4D6F943CCE">'Feuille 1'!$A$24</definedName>
    <definedName name="DESI_1D6A51E46A91414197105F4D6F943CCE_\AR">'Feuille 1'!$B$24</definedName>
    <definedName name="QTE_1D6A51E46A91414197105F4D6F943CCE">'Feuille 1'!$C$24</definedName>
    <definedName name="PU_1D6A51E46A91414197105F4D6F943CCE">'Feuille 1'!$E$24</definedName>
    <definedName name="UNITE_1D6A51E46A91414197105F4D6F943CCE">'Feuille 1'!$D$24</definedName>
    <definedName name="CODE_0FCF00AFDDDBDE48B4C203D55A577504">'Feuille 1'!$A$25</definedName>
    <definedName name="DESI_0FCF00AFDDDBDE48B4C203D55A577504_\AR">'Feuille 1'!$B$25</definedName>
    <definedName name="QTE_0FCF00AFDDDBDE48B4C203D55A577504">'Feuille 1'!$C$25</definedName>
    <definedName name="PU_0FCF00AFDDDBDE48B4C203D55A577504">'Feuille 1'!$E$25</definedName>
    <definedName name="UNITE_0FCF00AFDDDBDE48B4C203D55A577504">'Feuille 1'!$D$25</definedName>
    <definedName name="CODE_D6CA511102E6FD4FBFF1CEB3E55919C2">'Feuille 1'!$A$26</definedName>
    <definedName name="DESI_D6CA511102E6FD4FBFF1CEB3E55919C2_\AR">'Feuille 1'!$B$26</definedName>
    <definedName name="QTE_D6CA511102E6FD4FBFF1CEB3E55919C2">'Feuille 1'!$C$26</definedName>
    <definedName name="PU_D6CA511102E6FD4FBFF1CEB3E55919C2">'Feuille 1'!$E$26</definedName>
    <definedName name="UNITE_D6CA511102E6FD4FBFF1CEB3E55919C2">'Feuille 1'!$D$26</definedName>
    <definedName name="CODE_0A03759A5CBCBD40B5734FCE2B5862C9">'Feuille 1'!$A$27</definedName>
    <definedName name="DESI_0A03759A5CBCBD40B5734FCE2B5862C9_\AR">'Feuille 1'!$B$27</definedName>
    <definedName name="QTE_0A03759A5CBCBD40B5734FCE2B5862C9">'Feuille 1'!$C$27</definedName>
    <definedName name="PU_0A03759A5CBCBD40B5734FCE2B5862C9">'Feuille 1'!$E$27</definedName>
    <definedName name="UNITE_0A03759A5CBCBD40B5734FCE2B5862C9">'Feuille 1'!$D$27</definedName>
    <definedName name="CODE_647B46B7A5C25D4781AC5BC58D76076E">'Feuille 1'!$A$28</definedName>
    <definedName name="DESI_647B46B7A5C25D4781AC5BC58D76076E_\AR">'Feuille 1'!$B$28</definedName>
    <definedName name="QTE_647B46B7A5C25D4781AC5BC58D76076E">'Feuille 1'!$C$28</definedName>
    <definedName name="PU_647B46B7A5C25D4781AC5BC58D76076E">'Feuille 1'!$E$28</definedName>
    <definedName name="UNITE_647B46B7A5C25D4781AC5BC58D76076E">'Feuille 1'!$D$28</definedName>
    <definedName name="CODE_1FC672172C5CA246A74FCFD2F39738D1">'Feuille 1'!$A$29</definedName>
    <definedName name="DESI_1FC672172C5CA246A74FCFD2F39738D1_\AR">'Feuille 1'!$B$29</definedName>
    <definedName name="QTE_1FC672172C5CA246A74FCFD2F39738D1">'Feuille 1'!$C$29</definedName>
    <definedName name="PU_1FC672172C5CA246A74FCFD2F39738D1">'Feuille 1'!$E$29</definedName>
    <definedName name="UNITE_1FC672172C5CA246A74FCFD2F39738D1">'Feuille 1'!$D$29</definedName>
    <definedName name="CODE_80D2A54970543548B1EAB2BBF3CF0403">'Feuille 1'!$A$30</definedName>
    <definedName name="DESI_80D2A54970543548B1EAB2BBF3CF0403_\AR">'Feuille 1'!$B$30</definedName>
    <definedName name="TLOC_80D2A54970543548B1EAB2BBF3CF0403">'Feuille 1'!$B$31</definedName>
    <definedName name="LOC_80D2A54970543548B1EAB2BBF3CF0403">'Feuille 1'!$B$32</definedName>
    <definedName name="QTE_80D2A54970543548B1EAB2BBF3CF0403">'Feuille 1'!$C$30</definedName>
    <definedName name="PU_80D2A54970543548B1EAB2BBF3CF0403">'Feuille 1'!$E$30</definedName>
    <definedName name="UNITE_80D2A54970543548B1EAB2BBF3CF0403">'Feuille 1'!$D$30</definedName>
    <definedName name="CODE_8F749F474F9F614192651A41D864CEE6">'Feuille 1'!$A$33</definedName>
    <definedName name="DESI_8F749F474F9F614192651A41D864CEE6_\AR">'Feuille 1'!$B$33</definedName>
    <definedName name="TLOC_8F749F474F9F614192651A41D864CEE6">'Feuille 1'!$B$34</definedName>
    <definedName name="LOC_8F749F474F9F614192651A41D864CEE6">'Feuille 1'!$B$35</definedName>
    <definedName name="QTE_8F749F474F9F614192651A41D864CEE6">'Feuille 1'!$C$33</definedName>
    <definedName name="PU_8F749F474F9F614192651A41D864CEE6">'Feuille 1'!$E$33</definedName>
    <definedName name="UNITE_8F749F474F9F614192651A41D864CEE6">'Feuille 1'!$D$33</definedName>
    <definedName name="CODE_B1D1977A7437BE44897BBF841CD7AD82">'Feuille 1'!$A$36</definedName>
    <definedName name="DESI_B1D1977A7437BE44897BBF841CD7AD82_\AR">'Feuille 1'!$B$36</definedName>
    <definedName name="QTE_B1D1977A7437BE44897BBF841CD7AD82">'Feuille 1'!$C$36</definedName>
    <definedName name="PU_B1D1977A7437BE44897BBF841CD7AD82">'Feuille 1'!$E$36</definedName>
    <definedName name="UNITE_B1D1977A7437BE44897BBF841CD7AD82">'Feuille 1'!$D$36</definedName>
    <definedName name="CODE_39EBD6038DA4D74F9A46F3AAA5A0D091">'Feuille 1'!$A$37</definedName>
    <definedName name="DESI_39EBD6038DA4D74F9A46F3AAA5A0D091_\AR">'Feuille 1'!$B$37</definedName>
    <definedName name="QTE_39EBD6038DA4D74F9A46F3AAA5A0D091">'Feuille 1'!$C$37</definedName>
    <definedName name="PU_39EBD6038DA4D74F9A46F3AAA5A0D091">'Feuille 1'!$E$37</definedName>
    <definedName name="UNITE_39EBD6038DA4D74F9A46F3AAA5A0D091">'Feuille 1'!$D$37</definedName>
    <definedName name="CODE_9DA1B2168BB1684E9E0B09A286E43D6B">'Feuille 1'!$A$38</definedName>
    <definedName name="DESI_9DA1B2168BB1684E9E0B09A286E43D6B_\AR">'Feuille 1'!$B$38</definedName>
    <definedName name="TLOC_9DA1B2168BB1684E9E0B09A286E43D6B">'Feuille 1'!$B$39</definedName>
    <definedName name="LOC_9DA1B2168BB1684E9E0B09A286E43D6B">'Feuille 1'!$B$40</definedName>
    <definedName name="QTE_9DA1B2168BB1684E9E0B09A286E43D6B">'Feuille 1'!$C$38</definedName>
    <definedName name="PU_9DA1B2168BB1684E9E0B09A286E43D6B">'Feuille 1'!$E$38</definedName>
    <definedName name="UNITE_9DA1B2168BB1684E9E0B09A286E43D6B">'Feuille 1'!$D$38</definedName>
    <definedName name="CODE_4F8DA5519EFB7943A5172243B3B3AD53">'Feuille 1'!$A$41</definedName>
    <definedName name="DESI_4F8DA5519EFB7943A5172243B3B3AD53_\AR">'Feuille 1'!$B$41</definedName>
    <definedName name="TLOC_4F8DA5519EFB7943A5172243B3B3AD53">'Feuille 1'!$B$42</definedName>
    <definedName name="LOC_4F8DA5519EFB7943A5172243B3B3AD53">'Feuille 1'!$B$43</definedName>
    <definedName name="QTE_4F8DA5519EFB7943A5172243B3B3AD53">'Feuille 1'!$C$41</definedName>
    <definedName name="PU_4F8DA5519EFB7943A5172243B3B3AD53">'Feuille 1'!$E$41</definedName>
    <definedName name="UNITE_4F8DA5519EFB7943A5172243B3B3AD53">'Feuille 1'!$D$41</definedName>
    <definedName name="CODE_07F8E39643DC6B47A19E427D5320FEB7">'Feuille 1'!$A$44</definedName>
    <definedName name="DESI_07F8E39643DC6B47A19E427D5320FEB7_\AR">'Feuille 1'!$B$44</definedName>
    <definedName name="TLOC_07F8E39643DC6B47A19E427D5320FEB7">'Feuille 1'!$B$45</definedName>
    <definedName name="LOC_07F8E39643DC6B47A19E427D5320FEB7">'Feuille 1'!$B$46</definedName>
    <definedName name="QTE_07F8E39643DC6B47A19E427D5320FEB7">'Feuille 1'!$C$44</definedName>
    <definedName name="PU_07F8E39643DC6B47A19E427D5320FEB7">'Feuille 1'!$E$44</definedName>
    <definedName name="UNITE_07F8E39643DC6B47A19E427D5320FEB7">'Feuille 1'!$D$44</definedName>
    <definedName name="CODE_E5EAB0D4B54081418756B730A7DFCB20">'Feuille 1'!$A$47</definedName>
    <definedName name="DESI_E5EAB0D4B54081418756B730A7DFCB20_\AR">'Feuille 1'!$B$47</definedName>
    <definedName name="TLOC_E5EAB0D4B54081418756B730A7DFCB20">'Feuille 1'!$B$48</definedName>
    <definedName name="LOC_E5EAB0D4B54081418756B730A7DFCB20">'Feuille 1'!$B$49</definedName>
    <definedName name="QTE_E5EAB0D4B54081418756B730A7DFCB20">'Feuille 1'!$C$47</definedName>
    <definedName name="PU_E5EAB0D4B54081418756B730A7DFCB20">'Feuille 1'!$E$47</definedName>
    <definedName name="UNITE_E5EAB0D4B54081418756B730A7DFCB20">'Feuille 1'!$D$47</definedName>
    <definedName name="CODE_C5B1A020C9D3954785A6BB7A0C2DD59A">'Feuille 1'!$A$50</definedName>
    <definedName name="DESI_C5B1A020C9D3954785A6BB7A0C2DD59A_\AR">'Feuille 1'!$B$50</definedName>
    <definedName name="TLOC_C5B1A020C9D3954785A6BB7A0C2DD59A">'Feuille 1'!$B$51</definedName>
    <definedName name="LOC_C5B1A020C9D3954785A6BB7A0C2DD59A">'Feuille 1'!$B$52</definedName>
    <definedName name="QTE_C5B1A020C9D3954785A6BB7A0C2DD59A">'Feuille 1'!$C$50</definedName>
    <definedName name="PU_C5B1A020C9D3954785A6BB7A0C2DD59A">'Feuille 1'!$E$50</definedName>
    <definedName name="UNITE_C5B1A020C9D3954785A6BB7A0C2DD59A">'Feuille 1'!$D$50</definedName>
    <definedName name="CODE_16BA9EB4CD101F42B39743191FD5BFB3">'Feuille 1'!$A$53</definedName>
    <definedName name="DESI_16BA9EB4CD101F42B39743191FD5BFB3_\AR">'Feuille 1'!$B$53</definedName>
    <definedName name="TLOC_16BA9EB4CD101F42B39743191FD5BFB3">'Feuille 1'!$B$54</definedName>
    <definedName name="LOC_16BA9EB4CD101F42B39743191FD5BFB3">'Feuille 1'!$B$55</definedName>
    <definedName name="QTE_16BA9EB4CD101F42B39743191FD5BFB3">'Feuille 1'!$C$53</definedName>
    <definedName name="PU_16BA9EB4CD101F42B39743191FD5BFB3">'Feuille 1'!$E$53</definedName>
    <definedName name="UNITE_16BA9EB4CD101F42B39743191FD5BFB3">'Feuille 1'!$D$53</definedName>
    <definedName name="CODE_EBC85A2A6A2F554B8C8018B6E2791081">'Feuille 1'!$A$56</definedName>
    <definedName name="DESI_EBC85A2A6A2F554B8C8018B6E2791081_\AR">'Feuille 1'!$B$56</definedName>
    <definedName name="TLOC_EBC85A2A6A2F554B8C8018B6E2791081">'Feuille 1'!$B$57</definedName>
    <definedName name="LOC_EBC85A2A6A2F554B8C8018B6E2791081">'Feuille 1'!$B$58</definedName>
    <definedName name="QTE_EBC85A2A6A2F554B8C8018B6E2791081">'Feuille 1'!$C$56</definedName>
    <definedName name="PU_EBC85A2A6A2F554B8C8018B6E2791081">'Feuille 1'!$E$56</definedName>
    <definedName name="UNITE_EBC85A2A6A2F554B8C8018B6E2791081">'Feuille 1'!$D$56</definedName>
    <definedName name="CODE_4FE939E7B53CFF4BB440BB596A1837DD">'Feuille 1'!$A$59</definedName>
    <definedName name="DESI_4FE939E7B53CFF4BB440BB596A1837DD_\AR">'Feuille 1'!$B$59</definedName>
    <definedName name="TLOC_4FE939E7B53CFF4BB440BB596A1837DD">'Feuille 1'!$B$60</definedName>
    <definedName name="LOC_4FE939E7B53CFF4BB440BB596A1837DD">'Feuille 1'!$B$61</definedName>
    <definedName name="QTE_4FE939E7B53CFF4BB440BB596A1837DD">'Feuille 1'!$C$59</definedName>
    <definedName name="PU_4FE939E7B53CFF4BB440BB596A1837DD">'Feuille 1'!$E$59</definedName>
    <definedName name="UNITE_4FE939E7B53CFF4BB440BB596A1837DD">'Feuille 1'!$D$59</definedName>
    <definedName name="CODE_45EB31E8BA98F04BA1147548B5BD0534">'Feuille 1'!$A$62</definedName>
    <definedName name="DESI_45EB31E8BA98F04BA1147548B5BD0534_\AR">'Feuille 1'!$B$62</definedName>
    <definedName name="TLOC_45EB31E8BA98F04BA1147548B5BD0534">'Feuille 1'!$B$63</definedName>
    <definedName name="LOC_45EB31E8BA98F04BA1147548B5BD0534">'Feuille 1'!$B$64</definedName>
    <definedName name="QTE_45EB31E8BA98F04BA1147548B5BD0534">'Feuille 1'!$C$62</definedName>
    <definedName name="PU_45EB31E8BA98F04BA1147548B5BD0534">'Feuille 1'!$E$62</definedName>
    <definedName name="UNITE_45EB31E8BA98F04BA1147548B5BD0534">'Feuille 1'!$D$62</definedName>
    <definedName name="CODE_2EBCE229FFB79F4AB69FEB7C8B576A0F">'Feuille 1'!$A$65</definedName>
    <definedName name="DESI_2EBCE229FFB79F4AB69FEB7C8B576A0F_\AR">'Feuille 1'!$B$65</definedName>
    <definedName name="TLOC_2EBCE229FFB79F4AB69FEB7C8B576A0F">'Feuille 1'!$B$66</definedName>
    <definedName name="LOC_2EBCE229FFB79F4AB69FEB7C8B576A0F">'Feuille 1'!$B$67</definedName>
    <definedName name="QTE_2EBCE229FFB79F4AB69FEB7C8B576A0F">'Feuille 1'!$C$65</definedName>
    <definedName name="PU_2EBCE229FFB79F4AB69FEB7C8B576A0F">'Feuille 1'!$E$65</definedName>
    <definedName name="UNITE_2EBCE229FFB79F4AB69FEB7C8B576A0F">'Feuille 1'!$D$65</definedName>
    <definedName name="CODE_C55295466A797B41B7EAE5DEA2390456">'Feuille 1'!$A$68</definedName>
    <definedName name="DESI_C55295466A797B41B7EAE5DEA2390456_\AR">'Feuille 1'!$B$68</definedName>
    <definedName name="TLOC_C55295466A797B41B7EAE5DEA2390456">'Feuille 1'!$B$69</definedName>
    <definedName name="LOC_C55295466A797B41B7EAE5DEA2390456">'Feuille 1'!$B$70</definedName>
    <definedName name="QTE_C55295466A797B41B7EAE5DEA2390456">'Feuille 1'!$C$68</definedName>
    <definedName name="PU_C55295466A797B41B7EAE5DEA2390456">'Feuille 1'!$E$68</definedName>
    <definedName name="UNITE_C55295466A797B41B7EAE5DEA2390456">'Feuille 1'!$D$68</definedName>
    <definedName name="CODE_6AE7875C5FBC334784D6D8767215D21D">'Feuille 1'!$A$71</definedName>
    <definedName name="DESI_6AE7875C5FBC334784D6D8767215D21D_\AR">'Feuille 1'!$B$71</definedName>
    <definedName name="QTE_6AE7875C5FBC334784D6D8767215D21D">'Feuille 1'!$C$71</definedName>
    <definedName name="PU_6AE7875C5FBC334784D6D8767215D21D">'Feuille 1'!$E$71</definedName>
    <definedName name="UNITE_6AE7875C5FBC334784D6D8767215D21D">'Feuille 1'!$D$71</definedName>
    <definedName name="CODE_F82EB783863FBB469B1A4B21156A54EC">'Feuille 1'!$A$72</definedName>
    <definedName name="DESI_F82EB783863FBB469B1A4B21156A54EC_\AR">'Feuille 1'!$B$72</definedName>
    <definedName name="TLOC_F82EB783863FBB469B1A4B21156A54EC">'Feuille 1'!$B$73</definedName>
    <definedName name="LOC_F82EB783863FBB469B1A4B21156A54EC">'Feuille 1'!$B$74</definedName>
    <definedName name="QTE_F82EB783863FBB469B1A4B21156A54EC">'Feuille 1'!$C$72</definedName>
    <definedName name="PU_F82EB783863FBB469B1A4B21156A54EC">'Feuille 1'!$E$72</definedName>
    <definedName name="UNITE_F82EB783863FBB469B1A4B21156A54EC">'Feuille 1'!$D$72</definedName>
    <definedName name="CODE_02740A0C01C9704F99B3A1350AE80E10">'Feuille 1'!$A$75</definedName>
    <definedName name="DESI_02740A0C01C9704F99B3A1350AE80E10_\AR">'Feuille 1'!$B$75</definedName>
    <definedName name="TLOC_02740A0C01C9704F99B3A1350AE80E10">'Feuille 1'!$B$76</definedName>
    <definedName name="LOC_02740A0C01C9704F99B3A1350AE80E10">'Feuille 1'!$B$77</definedName>
    <definedName name="QTE_02740A0C01C9704F99B3A1350AE80E10">'Feuille 1'!$C$75</definedName>
    <definedName name="PU_02740A0C01C9704F99B3A1350AE80E10">'Feuille 1'!$E$75</definedName>
    <definedName name="UNITE_02740A0C01C9704F99B3A1350AE80E10">'Feuille 1'!$D$75</definedName>
    <definedName name="CODE_B43FED6E324FB642995286483430239B">'Feuille 1'!$A$78</definedName>
    <definedName name="DESI_B43FED6E324FB642995286483430239B_\AR">'Feuille 1'!$B$78</definedName>
    <definedName name="QTE_B43FED6E324FB642995286483430239B">'Feuille 1'!$C$78</definedName>
    <definedName name="PU_B43FED6E324FB642995286483430239B">'Feuille 1'!$E$78</definedName>
    <definedName name="UNITE_B43FED6E324FB642995286483430239B">'Feuille 1'!$D$78</definedName>
    <definedName name="CODE_CA9E4C3E235C174CA36A3463DA451B49">'Feuille 1'!$A$79</definedName>
    <definedName name="DESI_CA9E4C3E235C174CA36A3463DA451B49_\AR">'Feuille 1'!$B$79</definedName>
    <definedName name="QTE_CA9E4C3E235C174CA36A3463DA451B49">'Feuille 1'!$C$79</definedName>
    <definedName name="PU_CA9E4C3E235C174CA36A3463DA451B49">'Feuille 1'!$E$79</definedName>
    <definedName name="UNITE_CA9E4C3E235C174CA36A3463DA451B49">'Feuille 1'!$D$79</definedName>
    <definedName name="CODE_535B94855260B045A94727827CE1DEC1">'Feuille 1'!$A$80</definedName>
    <definedName name="DESI_535B94855260B045A94727827CE1DEC1_\AR">'Feuille 1'!$B$80</definedName>
    <definedName name="QTE_535B94855260B045A94727827CE1DEC1">'Feuille 1'!$C$80</definedName>
    <definedName name="PU_535B94855260B045A94727827CE1DEC1">'Feuille 1'!$E$80</definedName>
    <definedName name="UNITE_535B94855260B045A94727827CE1DEC1">'Feuille 1'!$D$80</definedName>
    <definedName name="CODE_F99D712A37ED7A4AA1D095A6DE8A0E41">'Feuille 1'!$A$81</definedName>
    <definedName name="DESI_F99D712A37ED7A4AA1D095A6DE8A0E41_\AR">'Feuille 1'!$B$81</definedName>
    <definedName name="QTE_F99D712A37ED7A4AA1D095A6DE8A0E41">'Feuille 1'!$C$81</definedName>
    <definedName name="PU_F99D712A37ED7A4AA1D095A6DE8A0E41">'Feuille 1'!$E$81</definedName>
    <definedName name="UNITE_F99D712A37ED7A4AA1D095A6DE8A0E41">'Feuille 1'!$D$81</definedName>
    <definedName name="CODE_8EC71E94B9E8B345B7B803C0A3BD1759">'Feuille 1'!$A$82</definedName>
    <definedName name="DESI_8EC71E94B9E8B345B7B803C0A3BD1759_\AR">'Feuille 1'!$B$82</definedName>
    <definedName name="QTE_8EC71E94B9E8B345B7B803C0A3BD1759">'Feuille 1'!$C$82</definedName>
    <definedName name="PU_8EC71E94B9E8B345B7B803C0A3BD1759">'Feuille 1'!$E$82</definedName>
    <definedName name="UNITE_8EC71E94B9E8B345B7B803C0A3BD1759">'Feuille 1'!$D$82</definedName>
  </definedNames>
  <calcPr calcId="0" iterate="1" iterateCount="1000" iterateDelta="0.01"/>
</workbook>
</file>

<file path=xl/sharedStrings.xml><?xml version="1.0" encoding="utf-8"?>
<sst xmlns="http://schemas.openxmlformats.org/spreadsheetml/2006/main" count="237" uniqueCount="114">
  <si>
    <t xml:space="preserve"> </t>
  </si>
  <si>
    <t>K187 Construction de 10 logements locatifs et 12 logements en accession BRS</t>
  </si>
  <si>
    <t>logements</t>
  </si>
  <si>
    <t>Estimatif</t>
  </si>
  <si>
    <t>Lot 01 TERRASSEMENT - VOIRIE</t>
  </si>
  <si>
    <t>Code</t>
  </si>
  <si>
    <t>Désignation</t>
  </si>
  <si>
    <t>Qu.</t>
  </si>
  <si>
    <t>U.</t>
  </si>
  <si>
    <t>Px U.</t>
  </si>
  <si>
    <t>Px tot.</t>
  </si>
  <si>
    <t>Solution de base</t>
  </si>
  <si>
    <t>01.4</t>
  </si>
  <si>
    <t>DESCRIPTION DES OUVRAGES</t>
  </si>
  <si>
    <t>01.4.1</t>
  </si>
  <si>
    <t>Installation propre au lot</t>
  </si>
  <si>
    <t>ens</t>
  </si>
  <si>
    <t>01.4.2</t>
  </si>
  <si>
    <t>Nettoyage du terrain – débroussaillage – élagage – abattage</t>
  </si>
  <si>
    <t>Localisation</t>
  </si>
  <si>
    <t>Localisation : suivant plans, notamment talus boisés et arbres à supprimer.</t>
  </si>
  <si>
    <t>01.4.3</t>
  </si>
  <si>
    <t>Décapage de la terre végétale</t>
  </si>
  <si>
    <t>m3</t>
  </si>
  <si>
    <t xml:space="preserve">Ensemble des emprises terrassées et zones indiquées aux plans. </t>
  </si>
  <si>
    <t>01.4.4</t>
  </si>
  <si>
    <t>Terrassements généraux en déblais/remblais</t>
  </si>
  <si>
    <t xml:space="preserve">Ensemble des emprises du lot 1 suivant plans PRO. </t>
  </si>
  <si>
    <t>01.4.5</t>
  </si>
  <si>
    <t>Plateformes bâtiments et pavillons</t>
  </si>
  <si>
    <t>01.4.5.1</t>
  </si>
  <si>
    <t>Objet de la prestation</t>
  </si>
  <si>
    <t>01.4.5.2</t>
  </si>
  <si>
    <t>Altimétrie des plateformes</t>
  </si>
  <si>
    <t>01.4.5.3</t>
  </si>
  <si>
    <t>Emprise des plateformes</t>
  </si>
  <si>
    <t>01.4.5.4</t>
  </si>
  <si>
    <t>Travaux compris</t>
  </si>
  <si>
    <t>m2</t>
  </si>
  <si>
    <t>01.4.5.5</t>
  </si>
  <si>
    <t>Qualité attendue des plateformes</t>
  </si>
  <si>
    <t>01.4.5.6</t>
  </si>
  <si>
    <t>Purges et substitutions</t>
  </si>
  <si>
    <t>01.4.5.7</t>
  </si>
  <si>
    <t>Protection des plateformes</t>
  </si>
  <si>
    <t>01.4.6</t>
  </si>
  <si>
    <t xml:space="preserve">Remblais techniques périphériques après Gros Œuvre </t>
  </si>
  <si>
    <t xml:space="preserve">Périphérie des bâtiments collectifs et pavillons suivant plans. </t>
  </si>
  <si>
    <t>01.4.7</t>
  </si>
  <si>
    <t>Fonds de forme des voiries, stationnements, trottoirs et accès</t>
  </si>
  <si>
    <t>Ensemble des voiries, stationnements, trottoirs, cheminements et accès.</t>
  </si>
  <si>
    <t>01.4.8</t>
  </si>
  <si>
    <t>Couche de forme et couche de fondation</t>
  </si>
  <si>
    <t>01.4.8.1</t>
  </si>
  <si>
    <t>Matériau 0/80</t>
  </si>
  <si>
    <t>01.4.8.2</t>
  </si>
  <si>
    <t>GNT-B 0/31.5</t>
  </si>
  <si>
    <t xml:space="preserve">Suivant plans terrassements/voiries et finitions. </t>
  </si>
  <si>
    <t>01.4.9</t>
  </si>
  <si>
    <t>Purges sous voiries et cheminements</t>
  </si>
  <si>
    <t>Zones indiquées aux plans, notamment sous structures de trottoirs/accès et toutes zones de portance insuffisante</t>
  </si>
  <si>
    <t>01.4.10</t>
  </si>
  <si>
    <t>Chaussée principale et stationnements</t>
  </si>
  <si>
    <t>Chaussée principale, stationnements et zones circulées suivant plans</t>
  </si>
  <si>
    <t>01.4.11</t>
  </si>
  <si>
    <t xml:space="preserve">Trottoirs, cheminements et accès aux lots </t>
  </si>
  <si>
    <t xml:space="preserve">Trottoirs, accès lots et cheminements suivant plans. </t>
  </si>
  <si>
    <t>01.4.12</t>
  </si>
  <si>
    <t>Revêtements en enrobés</t>
  </si>
  <si>
    <t xml:space="preserve">Chaussée, stationnements, trottoirs, accès et zones prévues aux plans. </t>
  </si>
  <si>
    <t>01.4.13</t>
  </si>
  <si>
    <t>Revêtement provisoire bicouche</t>
  </si>
  <si>
    <t xml:space="preserve">Suivant phasage chantier et zones nécessaires aux circulations provisoires. </t>
  </si>
  <si>
    <t>01.4.14</t>
  </si>
  <si>
    <t>Béton balayé</t>
  </si>
  <si>
    <t>Terrasses ou cheminements en béton balayé suivant plans</t>
  </si>
  <si>
    <t>01.4.15</t>
  </si>
  <si>
    <t>Enrobé avec résine de synthèse / enrobé synthèse</t>
  </si>
  <si>
    <t xml:space="preserve">Zones indiquées aux plans de finitions. </t>
  </si>
  <si>
    <t>01.4.16</t>
  </si>
  <si>
    <t>Branchements d’avaloirs EP attachés à la voirie</t>
  </si>
  <si>
    <t>U</t>
  </si>
  <si>
    <t xml:space="preserve">Suivant plans de voirie et réseaux. </t>
  </si>
  <si>
    <t>01.4.17</t>
  </si>
  <si>
    <t>Bordures P1 et T2</t>
  </si>
  <si>
    <t>ml</t>
  </si>
  <si>
    <t xml:space="preserve">
Bordures P1, T2 et limites de voirie suivant plans de finitions. </t>
  </si>
  <si>
    <t>01.4.18</t>
  </si>
  <si>
    <t>Caniveaux, solins et raccords de rive</t>
  </si>
  <si>
    <t xml:space="preserve">Suivant plans et raccordements avec existants. </t>
  </si>
  <si>
    <t>01.4.19</t>
  </si>
  <si>
    <t>Mise à niveau des ouvrages</t>
  </si>
  <si>
    <t>Forfait</t>
  </si>
  <si>
    <t>01.4.20</t>
  </si>
  <si>
    <t>Marquage au sol</t>
  </si>
  <si>
    <t xml:space="preserve">Stationnements et voiries suivant plans. </t>
  </si>
  <si>
    <t>01.4.21</t>
  </si>
  <si>
    <t>Panneaux, potelets et mobilier attachés au lot</t>
  </si>
  <si>
    <t xml:space="preserve">Suivant plans de finitions. </t>
  </si>
  <si>
    <t>01.4.22</t>
  </si>
  <si>
    <t>Traitement des zones rétrocédées ou en limite d’opération</t>
  </si>
  <si>
    <t>01.4.23</t>
  </si>
  <si>
    <t>Nettoyage et réception</t>
  </si>
  <si>
    <t>P-M</t>
  </si>
  <si>
    <t>01.4.24</t>
  </si>
  <si>
    <t>Contrôles à la charge de l’entreprise</t>
  </si>
  <si>
    <t>01.4.25</t>
  </si>
  <si>
    <t>LOCALISATION GENERALE</t>
  </si>
  <si>
    <t>01.4.26</t>
  </si>
  <si>
    <t>OBSERVATION IMPORTANTE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</si>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</sst>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0;-###,###,###,##0.000;"/>
    <numFmt numFmtId="176" formatCode="###,###,###,##0.00;-###,###,###,##0.00;"/>
    <numFmt numFmtId="177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2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177" fontId="8" fillId="0" borderId="2" xfId="0" applyFont="1" applyBorder="1" applyNumberFormat="1">
      <alignment horizontal="righ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6" fontId="8" fillId="0" borderId="4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2" fontId="10" fillId="0" borderId="5" xfId="36" applyFont="1" applyBorder="1" applyNumberFormat="1">
      <alignment horizontal="right"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F46ADA-0D4C-E24A-9EE4-E594F21E5228}" mc:Ignorable="x14ac xr xr2 xr3">
  <dimension ref="A1:P89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3" t="s">
        <v>15</v>
      </c>
      <c r="C12" s="64">
        <v>0</v>
      </c>
      <c r="D12" s="65" t="s">
        <v>16</v>
      </c>
      <c r="E12" s="66">
        <v>0</v>
      </c>
      <c r="F12" s="67">
        <f t="shared" si="0" ref="F12:F82">ROUND(C12*E12,2)</f>
        <v>0</v>
      </c>
      <c r="G12" s="68">
        <v>0.2</v>
      </c>
      <c r="H12" s="69">
        <f t="shared" si="1" ref="H12:H82">ROUND(C12*E12,2)*(G12)</f>
        <v>0</v>
      </c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3" t="s">
        <v>17</v>
      </c>
      <c r="B13" s="63" t="s">
        <v>18</v>
      </c>
      <c r="C13" s="64">
        <v>0</v>
      </c>
      <c r="D13" s="65" t="s">
        <v>16</v>
      </c>
      <c r="E13" s="66">
        <v>0</v>
      </c>
      <c r="F13" s="67">
        <f t="shared" si="0"/>
        <v>0</v>
      </c>
      <c r="G13" s="68">
        <v>0.2</v>
      </c>
      <c r="H13" s="69">
        <f t="shared" si="1"/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0" t="s">
        <v>19</v>
      </c>
      <c r="C14" s="57"/>
      <c r="D14" s="57"/>
      <c r="E14" s="57"/>
      <c r="F14" s="71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57"/>
      <c r="B15" s="72" t="s">
        <v>20</v>
      </c>
      <c r="C15" s="57"/>
      <c r="D15" s="57"/>
      <c r="E15" s="57"/>
      <c r="F15" s="71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3" t="s">
        <v>21</v>
      </c>
      <c r="B16" s="63" t="s">
        <v>22</v>
      </c>
      <c r="C16" s="73">
        <v>0</v>
      </c>
      <c r="D16" s="65" t="s">
        <v>23</v>
      </c>
      <c r="E16" s="66">
        <v>0</v>
      </c>
      <c r="F16" s="67">
        <f t="shared" si="0"/>
        <v>0</v>
      </c>
      <c r="G16" s="68">
        <v>0.2</v>
      </c>
      <c r="H16" s="69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0" t="s">
        <v>19</v>
      </c>
      <c r="C17" s="57"/>
      <c r="D17" s="57"/>
      <c r="E17" s="57"/>
      <c r="F17" s="71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57"/>
      <c r="B18" s="72" t="s">
        <v>24</v>
      </c>
      <c r="C18" s="57"/>
      <c r="D18" s="57"/>
      <c r="E18" s="57"/>
      <c r="F18" s="71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3" t="s">
        <v>25</v>
      </c>
      <c r="B19" s="63" t="s">
        <v>26</v>
      </c>
      <c r="C19" s="73">
        <v>0</v>
      </c>
      <c r="D19" s="65" t="s">
        <v>23</v>
      </c>
      <c r="E19" s="66">
        <v>0</v>
      </c>
      <c r="F19" s="67">
        <f t="shared" si="0"/>
        <v>0</v>
      </c>
      <c r="G19" s="68">
        <v>0.2</v>
      </c>
      <c r="H19" s="69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0" t="s">
        <v>19</v>
      </c>
      <c r="C20" s="57"/>
      <c r="D20" s="57"/>
      <c r="E20" s="57"/>
      <c r="F20" s="71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57"/>
      <c r="B21" s="72" t="s">
        <v>27</v>
      </c>
      <c r="C21" s="57"/>
      <c r="D21" s="57"/>
      <c r="E21" s="57"/>
      <c r="F21" s="71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74" t="s">
        <v>28</v>
      </c>
      <c r="B22" s="75" t="s">
        <v>29</v>
      </c>
      <c r="C22" s="57"/>
      <c r="D22" s="57"/>
      <c r="E22" s="57"/>
      <c r="F22" s="59">
        <v>0</v>
      </c>
      <c r="G22" s="48"/>
      <c r="H22" s="48"/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63" t="s">
        <v>30</v>
      </c>
      <c r="B23" s="63" t="s">
        <v>31</v>
      </c>
      <c r="C23" s="76">
        <v>0</v>
      </c>
      <c r="D23" s="57"/>
      <c r="E23" s="66">
        <v>0</v>
      </c>
      <c r="F23" s="67">
        <f t="shared" si="0"/>
        <v>0</v>
      </c>
      <c r="G23" s="68">
        <v>0.2</v>
      </c>
      <c r="H23" s="69">
        <f t="shared" si="1"/>
        <v>0</v>
      </c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63" t="s">
        <v>32</v>
      </c>
      <c r="B24" s="63" t="s">
        <v>33</v>
      </c>
      <c r="C24" s="76">
        <v>0</v>
      </c>
      <c r="D24" s="57"/>
      <c r="E24" s="66">
        <v>0</v>
      </c>
      <c r="F24" s="67">
        <f t="shared" si="0"/>
        <v>0</v>
      </c>
      <c r="G24" s="68">
        <v>0.2</v>
      </c>
      <c r="H24" s="69">
        <f t="shared" si="1"/>
        <v>0</v>
      </c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3" t="s">
        <v>34</v>
      </c>
      <c r="B25" s="63" t="s">
        <v>35</v>
      </c>
      <c r="C25" s="76">
        <v>0</v>
      </c>
      <c r="D25" s="57"/>
      <c r="E25" s="66">
        <v>0</v>
      </c>
      <c r="F25" s="67">
        <f t="shared" si="0"/>
        <v>0</v>
      </c>
      <c r="G25" s="68">
        <v>0.2</v>
      </c>
      <c r="H25" s="69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3" t="s">
        <v>36</v>
      </c>
      <c r="B26" s="63" t="s">
        <v>37</v>
      </c>
      <c r="C26" s="76">
        <v>0</v>
      </c>
      <c r="D26" s="65" t="s">
        <v>38</v>
      </c>
      <c r="E26" s="66">
        <v>0</v>
      </c>
      <c r="F26" s="67">
        <f t="shared" si="0"/>
        <v>0</v>
      </c>
      <c r="G26" s="68">
        <v>0.2</v>
      </c>
      <c r="H26" s="69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63" t="s">
        <v>39</v>
      </c>
      <c r="B27" s="63" t="s">
        <v>40</v>
      </c>
      <c r="C27" s="76">
        <v>0</v>
      </c>
      <c r="D27" s="57"/>
      <c r="E27" s="66">
        <v>0</v>
      </c>
      <c r="F27" s="67">
        <f t="shared" si="0"/>
        <v>0</v>
      </c>
      <c r="G27" s="68">
        <v>0.2</v>
      </c>
      <c r="H27" s="69">
        <f t="shared" si="1"/>
        <v>0</v>
      </c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3" t="s">
        <v>41</v>
      </c>
      <c r="B28" s="63" t="s">
        <v>42</v>
      </c>
      <c r="C28" s="76">
        <v>0</v>
      </c>
      <c r="D28" s="57"/>
      <c r="E28" s="66">
        <v>0</v>
      </c>
      <c r="F28" s="67">
        <f t="shared" si="0"/>
        <v>0</v>
      </c>
      <c r="G28" s="68">
        <v>0.2</v>
      </c>
      <c r="H28" s="69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3" t="s">
        <v>43</v>
      </c>
      <c r="B29" s="63" t="s">
        <v>44</v>
      </c>
      <c r="C29" s="76">
        <v>0</v>
      </c>
      <c r="D29" s="57"/>
      <c r="E29" s="66">
        <v>0</v>
      </c>
      <c r="F29" s="67">
        <f t="shared" si="0"/>
        <v>0</v>
      </c>
      <c r="G29" s="68">
        <v>0.2</v>
      </c>
      <c r="H29" s="69">
        <f t="shared" si="1"/>
        <v>0</v>
      </c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63" t="s">
        <v>45</v>
      </c>
      <c r="B30" s="63" t="s">
        <v>46</v>
      </c>
      <c r="C30" s="73">
        <v>0</v>
      </c>
      <c r="D30" s="65" t="s">
        <v>23</v>
      </c>
      <c r="E30" s="66">
        <v>0</v>
      </c>
      <c r="F30" s="67">
        <f t="shared" si="0"/>
        <v>0</v>
      </c>
      <c r="G30" s="68">
        <v>0.2</v>
      </c>
      <c r="H30" s="69">
        <f t="shared" si="1"/>
        <v>0</v>
      </c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57"/>
      <c r="B31" s="70" t="s">
        <v>19</v>
      </c>
      <c r="C31" s="57"/>
      <c r="D31" s="57"/>
      <c r="E31" s="57"/>
      <c r="F31" s="71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2" t="s">
        <v>47</v>
      </c>
      <c r="C32" s="57"/>
      <c r="D32" s="57"/>
      <c r="E32" s="57"/>
      <c r="F32" s="71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63" t="s">
        <v>48</v>
      </c>
      <c r="B33" s="63" t="s">
        <v>49</v>
      </c>
      <c r="C33" s="76">
        <v>0</v>
      </c>
      <c r="D33" s="65" t="s">
        <v>38</v>
      </c>
      <c r="E33" s="66">
        <v>0</v>
      </c>
      <c r="F33" s="67">
        <f t="shared" si="0"/>
        <v>0</v>
      </c>
      <c r="G33" s="68">
        <v>0.2</v>
      </c>
      <c r="H33" s="69">
        <f t="shared" si="1"/>
        <v>0</v>
      </c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57"/>
      <c r="B34" s="70" t="s">
        <v>19</v>
      </c>
      <c r="C34" s="57"/>
      <c r="D34" s="57"/>
      <c r="E34" s="57"/>
      <c r="F34" s="71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2" t="s">
        <v>50</v>
      </c>
      <c r="C35" s="57"/>
      <c r="D35" s="57"/>
      <c r="E35" s="57"/>
      <c r="F35" s="71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74" t="s">
        <v>51</v>
      </c>
      <c r="B36" s="75" t="s">
        <v>52</v>
      </c>
      <c r="C36" s="57"/>
      <c r="D36" s="57"/>
      <c r="E36" s="57"/>
      <c r="F36" s="59">
        <v>0</v>
      </c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3" t="s">
        <v>53</v>
      </c>
      <c r="B37" s="63" t="s">
        <v>54</v>
      </c>
      <c r="C37" s="73">
        <v>0</v>
      </c>
      <c r="D37" s="65" t="s">
        <v>23</v>
      </c>
      <c r="E37" s="66">
        <v>0</v>
      </c>
      <c r="F37" s="67">
        <f t="shared" si="0"/>
        <v>0</v>
      </c>
      <c r="G37" s="68">
        <v>0.2</v>
      </c>
      <c r="H37" s="69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3" t="s">
        <v>55</v>
      </c>
      <c r="B38" s="63" t="s">
        <v>56</v>
      </c>
      <c r="C38" s="73">
        <v>0</v>
      </c>
      <c r="D38" s="65" t="s">
        <v>23</v>
      </c>
      <c r="E38" s="66">
        <v>0</v>
      </c>
      <c r="F38" s="67">
        <f t="shared" si="0"/>
        <v>0</v>
      </c>
      <c r="G38" s="68">
        <v>0.2</v>
      </c>
      <c r="H38" s="69">
        <f t="shared" si="1"/>
        <v>0</v>
      </c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57"/>
      <c r="B39" s="70" t="s">
        <v>19</v>
      </c>
      <c r="C39" s="57"/>
      <c r="D39" s="57"/>
      <c r="E39" s="57"/>
      <c r="F39" s="71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2" t="s">
        <v>57</v>
      </c>
      <c r="C40" s="57"/>
      <c r="D40" s="57"/>
      <c r="E40" s="57"/>
      <c r="F40" s="71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63" t="s">
        <v>58</v>
      </c>
      <c r="B41" s="63" t="s">
        <v>59</v>
      </c>
      <c r="C41" s="73">
        <v>0</v>
      </c>
      <c r="D41" s="65" t="s">
        <v>23</v>
      </c>
      <c r="E41" s="66">
        <v>0</v>
      </c>
      <c r="F41" s="67">
        <f t="shared" si="0"/>
        <v>0</v>
      </c>
      <c r="G41" s="68">
        <v>0.2</v>
      </c>
      <c r="H41" s="69">
        <f t="shared" si="1"/>
        <v>0</v>
      </c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57"/>
      <c r="B42" s="70" t="s">
        <v>19</v>
      </c>
      <c r="C42" s="57"/>
      <c r="D42" s="57"/>
      <c r="E42" s="57"/>
      <c r="F42" s="71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20.25">
      <c r="A43" s="57"/>
      <c r="B43" s="72" t="s">
        <v>60</v>
      </c>
      <c r="C43" s="57"/>
      <c r="D43" s="57"/>
      <c r="E43" s="57"/>
      <c r="F43" s="71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63" t="s">
        <v>61</v>
      </c>
      <c r="B44" s="63" t="s">
        <v>62</v>
      </c>
      <c r="C44" s="76">
        <v>0</v>
      </c>
      <c r="D44" s="65" t="s">
        <v>38</v>
      </c>
      <c r="E44" s="66">
        <v>0</v>
      </c>
      <c r="F44" s="67">
        <f t="shared" si="0"/>
        <v>0</v>
      </c>
      <c r="G44" s="68">
        <v>0.2</v>
      </c>
      <c r="H44" s="69">
        <f t="shared" si="1"/>
        <v>0</v>
      </c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57"/>
      <c r="B45" s="70" t="s">
        <v>19</v>
      </c>
      <c r="C45" s="57"/>
      <c r="D45" s="57"/>
      <c r="E45" s="57"/>
      <c r="F45" s="71"/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2" t="s">
        <v>63</v>
      </c>
      <c r="C46" s="57"/>
      <c r="D46" s="57"/>
      <c r="E46" s="57"/>
      <c r="F46" s="71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63" t="s">
        <v>64</v>
      </c>
      <c r="B47" s="63" t="s">
        <v>65</v>
      </c>
      <c r="C47" s="76">
        <v>0</v>
      </c>
      <c r="D47" s="65" t="s">
        <v>38</v>
      </c>
      <c r="E47" s="66">
        <v>0</v>
      </c>
      <c r="F47" s="67">
        <f t="shared" si="0"/>
        <v>0</v>
      </c>
      <c r="G47" s="68">
        <v>0.2</v>
      </c>
      <c r="H47" s="69">
        <f t="shared" si="1"/>
        <v>0</v>
      </c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57"/>
      <c r="B48" s="70" t="s">
        <v>19</v>
      </c>
      <c r="C48" s="57"/>
      <c r="D48" s="57"/>
      <c r="E48" s="57"/>
      <c r="F48" s="71"/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57"/>
      <c r="B49" s="72" t="s">
        <v>66</v>
      </c>
      <c r="C49" s="57"/>
      <c r="D49" s="57"/>
      <c r="E49" s="57"/>
      <c r="F49" s="71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63" t="s">
        <v>67</v>
      </c>
      <c r="B50" s="63" t="s">
        <v>68</v>
      </c>
      <c r="C50" s="76">
        <v>0</v>
      </c>
      <c r="D50" s="65" t="s">
        <v>38</v>
      </c>
      <c r="E50" s="66">
        <v>0</v>
      </c>
      <c r="F50" s="67">
        <f t="shared" si="0"/>
        <v>0</v>
      </c>
      <c r="G50" s="68">
        <v>0.2</v>
      </c>
      <c r="H50" s="69">
        <f t="shared" si="1"/>
        <v>0</v>
      </c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57"/>
      <c r="B51" s="70" t="s">
        <v>19</v>
      </c>
      <c r="C51" s="57"/>
      <c r="D51" s="57"/>
      <c r="E51" s="57"/>
      <c r="F51" s="71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57"/>
      <c r="B52" s="72" t="s">
        <v>69</v>
      </c>
      <c r="C52" s="57"/>
      <c r="D52" s="57"/>
      <c r="E52" s="57"/>
      <c r="F52" s="71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63" t="s">
        <v>70</v>
      </c>
      <c r="B53" s="63" t="s">
        <v>71</v>
      </c>
      <c r="C53" s="76">
        <v>0</v>
      </c>
      <c r="D53" s="65" t="s">
        <v>38</v>
      </c>
      <c r="E53" s="66">
        <v>0</v>
      </c>
      <c r="F53" s="67">
        <f t="shared" si="0"/>
        <v>0</v>
      </c>
      <c r="G53" s="68">
        <v>0.2</v>
      </c>
      <c r="H53" s="69">
        <f t="shared" si="1"/>
        <v>0</v>
      </c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57"/>
      <c r="B54" s="70" t="s">
        <v>19</v>
      </c>
      <c r="C54" s="57"/>
      <c r="D54" s="57"/>
      <c r="E54" s="57"/>
      <c r="F54" s="71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57"/>
      <c r="B55" s="72" t="s">
        <v>72</v>
      </c>
      <c r="C55" s="57"/>
      <c r="D55" s="57"/>
      <c r="E55" s="57"/>
      <c r="F55" s="71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63" t="s">
        <v>73</v>
      </c>
      <c r="B56" s="63" t="s">
        <v>74</v>
      </c>
      <c r="C56" s="76">
        <v>0</v>
      </c>
      <c r="D56" s="65" t="s">
        <v>38</v>
      </c>
      <c r="E56" s="66">
        <v>0</v>
      </c>
      <c r="F56" s="67">
        <f t="shared" si="0"/>
        <v>0</v>
      </c>
      <c r="G56" s="68">
        <v>0.2</v>
      </c>
      <c r="H56" s="69">
        <f t="shared" si="1"/>
        <v>0</v>
      </c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57"/>
      <c r="B57" s="70" t="s">
        <v>19</v>
      </c>
      <c r="C57" s="57"/>
      <c r="D57" s="57"/>
      <c r="E57" s="57"/>
      <c r="F57" s="71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57"/>
      <c r="B58" s="72" t="s">
        <v>75</v>
      </c>
      <c r="C58" s="57"/>
      <c r="D58" s="57"/>
      <c r="E58" s="57"/>
      <c r="F58" s="71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63" t="s">
        <v>76</v>
      </c>
      <c r="B59" s="63" t="s">
        <v>77</v>
      </c>
      <c r="C59" s="76">
        <v>0</v>
      </c>
      <c r="D59" s="65" t="s">
        <v>38</v>
      </c>
      <c r="E59" s="66">
        <v>0</v>
      </c>
      <c r="F59" s="67">
        <f t="shared" si="0"/>
        <v>0</v>
      </c>
      <c r="G59" s="68">
        <v>0.2</v>
      </c>
      <c r="H59" s="69">
        <f t="shared" si="1"/>
        <v>0</v>
      </c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57"/>
      <c r="B60" s="70" t="s">
        <v>19</v>
      </c>
      <c r="C60" s="57"/>
      <c r="D60" s="57"/>
      <c r="E60" s="57"/>
      <c r="F60" s="71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57"/>
      <c r="B61" s="72" t="s">
        <v>78</v>
      </c>
      <c r="C61" s="57"/>
      <c r="D61" s="57"/>
      <c r="E61" s="57"/>
      <c r="F61" s="71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63" t="s">
        <v>79</v>
      </c>
      <c r="B62" s="63" t="s">
        <v>80</v>
      </c>
      <c r="C62" s="64">
        <v>0</v>
      </c>
      <c r="D62" s="65" t="s">
        <v>81</v>
      </c>
      <c r="E62" s="66">
        <v>0</v>
      </c>
      <c r="F62" s="67">
        <f t="shared" si="0"/>
        <v>0</v>
      </c>
      <c r="G62" s="68">
        <v>0.2</v>
      </c>
      <c r="H62" s="69">
        <f t="shared" si="1"/>
        <v>0</v>
      </c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57"/>
      <c r="B63" s="70" t="s">
        <v>19</v>
      </c>
      <c r="C63" s="57"/>
      <c r="D63" s="57"/>
      <c r="E63" s="57"/>
      <c r="F63" s="71"/>
      <c r="G63" s="48"/>
      <c r="H63" s="48"/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57"/>
      <c r="B64" s="72" t="s">
        <v>82</v>
      </c>
      <c r="C64" s="57"/>
      <c r="D64" s="57"/>
      <c r="E64" s="57"/>
      <c r="F64" s="71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15">
      <c r="A65" s="63" t="s">
        <v>83</v>
      </c>
      <c r="B65" s="63" t="s">
        <v>84</v>
      </c>
      <c r="C65" s="77">
        <v>0</v>
      </c>
      <c r="D65" s="65" t="s">
        <v>85</v>
      </c>
      <c r="E65" s="66">
        <v>0</v>
      </c>
      <c r="F65" s="67">
        <f t="shared" si="0"/>
        <v>0</v>
      </c>
      <c r="G65" s="68">
        <v>0.2</v>
      </c>
      <c r="H65" s="69">
        <f t="shared" si="1"/>
        <v>0</v>
      </c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57"/>
      <c r="B66" s="70" t="s">
        <v>19</v>
      </c>
      <c r="C66" s="57"/>
      <c r="D66" s="57"/>
      <c r="E66" s="57"/>
      <c r="F66" s="71"/>
      <c r="G66" s="48"/>
      <c r="H66" s="48"/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20.25">
      <c r="A67" s="57"/>
      <c r="B67" s="72" t="s">
        <v>86</v>
      </c>
      <c r="C67" s="57"/>
      <c r="D67" s="57"/>
      <c r="E67" s="57"/>
      <c r="F67" s="71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15">
      <c r="A68" s="63" t="s">
        <v>87</v>
      </c>
      <c r="B68" s="63" t="s">
        <v>88</v>
      </c>
      <c r="C68" s="77">
        <v>0</v>
      </c>
      <c r="D68" s="65" t="s">
        <v>85</v>
      </c>
      <c r="E68" s="66">
        <v>0</v>
      </c>
      <c r="F68" s="67">
        <f t="shared" si="0"/>
        <v>0</v>
      </c>
      <c r="G68" s="68">
        <v>0.2</v>
      </c>
      <c r="H68" s="69">
        <f t="shared" si="1"/>
        <v>0</v>
      </c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57"/>
      <c r="B69" s="70" t="s">
        <v>19</v>
      </c>
      <c r="C69" s="57"/>
      <c r="D69" s="57"/>
      <c r="E69" s="57"/>
      <c r="F69" s="71"/>
      <c r="G69" s="48"/>
      <c r="H69" s="48"/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57"/>
      <c r="B70" s="72" t="s">
        <v>89</v>
      </c>
      <c r="C70" s="57"/>
      <c r="D70" s="57"/>
      <c r="E70" s="57"/>
      <c r="F70" s="71"/>
      <c r="G70" s="48"/>
      <c r="H70" s="48"/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63" t="s">
        <v>90</v>
      </c>
      <c r="B71" s="63" t="s">
        <v>91</v>
      </c>
      <c r="C71" s="64">
        <v>0</v>
      </c>
      <c r="D71" s="65" t="s">
        <v>92</v>
      </c>
      <c r="E71" s="66">
        <v>0</v>
      </c>
      <c r="F71" s="67">
        <f t="shared" si="0"/>
        <v>0</v>
      </c>
      <c r="G71" s="68">
        <v>0.2</v>
      </c>
      <c r="H71" s="69">
        <f t="shared" si="1"/>
        <v>0</v>
      </c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63" t="s">
        <v>93</v>
      </c>
      <c r="B72" s="63" t="s">
        <v>94</v>
      </c>
      <c r="C72" s="64">
        <v>0</v>
      </c>
      <c r="D72" s="65" t="s">
        <v>16</v>
      </c>
      <c r="E72" s="66">
        <v>0</v>
      </c>
      <c r="F72" s="67">
        <f t="shared" si="0"/>
        <v>0</v>
      </c>
      <c r="G72" s="68">
        <v>0.2</v>
      </c>
      <c r="H72" s="69">
        <f t="shared" si="1"/>
        <v>0</v>
      </c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57"/>
      <c r="B73" s="70" t="s">
        <v>19</v>
      </c>
      <c r="C73" s="57"/>
      <c r="D73" s="57"/>
      <c r="E73" s="57"/>
      <c r="F73" s="71"/>
      <c r="G73" s="48"/>
      <c r="H73" s="48"/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57"/>
      <c r="B74" s="72" t="s">
        <v>95</v>
      </c>
      <c r="C74" s="57"/>
      <c r="D74" s="57"/>
      <c r="E74" s="57"/>
      <c r="F74" s="71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15">
      <c r="A75" s="63" t="s">
        <v>96</v>
      </c>
      <c r="B75" s="63" t="s">
        <v>97</v>
      </c>
      <c r="C75" s="64">
        <v>0</v>
      </c>
      <c r="D75" s="65" t="s">
        <v>81</v>
      </c>
      <c r="E75" s="66">
        <v>0</v>
      </c>
      <c r="F75" s="67">
        <f t="shared" si="0"/>
        <v>0</v>
      </c>
      <c r="G75" s="68">
        <v>0.2</v>
      </c>
      <c r="H75" s="69">
        <f t="shared" si="1"/>
        <v>0</v>
      </c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57"/>
      <c r="B76" s="70" t="s">
        <v>19</v>
      </c>
      <c r="C76" s="57"/>
      <c r="D76" s="57"/>
      <c r="E76" s="57"/>
      <c r="F76" s="71"/>
      <c r="G76" s="48"/>
      <c r="H76" s="48"/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57"/>
      <c r="B77" s="72" t="s">
        <v>98</v>
      </c>
      <c r="C77" s="57"/>
      <c r="D77" s="57"/>
      <c r="E77" s="57"/>
      <c r="F77" s="71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63" t="s">
        <v>99</v>
      </c>
      <c r="B78" s="63" t="s">
        <v>100</v>
      </c>
      <c r="C78" s="76">
        <v>0</v>
      </c>
      <c r="D78" s="57"/>
      <c r="E78" s="66">
        <v>0</v>
      </c>
      <c r="F78" s="67">
        <f t="shared" si="0"/>
        <v>0</v>
      </c>
      <c r="G78" s="68">
        <v>0.2</v>
      </c>
      <c r="H78" s="69">
        <f t="shared" si="1"/>
        <v>0</v>
      </c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63" t="s">
        <v>101</v>
      </c>
      <c r="B79" s="63" t="s">
        <v>102</v>
      </c>
      <c r="C79" s="76">
        <v>0</v>
      </c>
      <c r="D79" s="65" t="s">
        <v>103</v>
      </c>
      <c r="E79" s="66">
        <v>0</v>
      </c>
      <c r="F79" s="67">
        <f t="shared" si="0"/>
        <v>0</v>
      </c>
      <c r="G79" s="68">
        <v>0.2</v>
      </c>
      <c r="H79" s="69">
        <f t="shared" si="1"/>
        <v>0</v>
      </c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63" t="s">
        <v>104</v>
      </c>
      <c r="B80" s="63" t="s">
        <v>105</v>
      </c>
      <c r="C80" s="76">
        <v>0</v>
      </c>
      <c r="D80" s="65" t="s">
        <v>103</v>
      </c>
      <c r="E80" s="66">
        <v>0</v>
      </c>
      <c r="F80" s="67">
        <f t="shared" si="0"/>
        <v>0</v>
      </c>
      <c r="G80" s="68">
        <v>0.2</v>
      </c>
      <c r="H80" s="69">
        <f t="shared" si="1"/>
        <v>0</v>
      </c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63" t="s">
        <v>106</v>
      </c>
      <c r="B81" s="63" t="s">
        <v>107</v>
      </c>
      <c r="C81" s="76">
        <v>0</v>
      </c>
      <c r="D81" s="57"/>
      <c r="E81" s="66">
        <v>0</v>
      </c>
      <c r="F81" s="67">
        <f t="shared" si="0"/>
        <v>0</v>
      </c>
      <c r="G81" s="68">
        <v>0.2</v>
      </c>
      <c r="H81" s="69">
        <f t="shared" si="1"/>
        <v>0</v>
      </c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78" t="s">
        <v>108</v>
      </c>
      <c r="B82" s="78" t="s">
        <v>109</v>
      </c>
      <c r="C82" s="79">
        <v>0</v>
      </c>
      <c r="D82" s="80"/>
      <c r="E82" s="81">
        <v>0</v>
      </c>
      <c r="F82" s="82">
        <f t="shared" si="0"/>
        <v>0</v>
      </c>
      <c r="G82" s="68">
        <v>0.2</v>
      </c>
      <c r="H82" s="69">
        <f t="shared" si="1"/>
        <v>0</v>
      </c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18.75">
      <c r="A84" s="48"/>
      <c r="B84" s="83" t="s">
        <v>110</v>
      </c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84"/>
      <c r="B85" s="85" t="s">
        <v>111</v>
      </c>
      <c r="C85" s="86"/>
      <c r="D85" s="86"/>
      <c r="E85" s="86"/>
      <c r="F85" s="87">
        <f>F10</f>
        <v>0</v>
      </c>
      <c r="G85" s="48"/>
      <c r="H85" s="48"/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80"/>
      <c r="B86" s="88" t="s">
        <v>112</v>
      </c>
      <c r="C86" s="89"/>
      <c r="D86" s="89"/>
      <c r="E86" s="89"/>
      <c r="F86" s="90">
        <f>ROUND(H10+I10+J10+K10+L10,2)</f>
        <v>0</v>
      </c>
      <c r="G86" s="48"/>
      <c r="H86" s="48"/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15">
      <c r="A87" s="80"/>
      <c r="B87" s="88" t="s">
        <v>113</v>
      </c>
      <c r="C87" s="89"/>
      <c r="D87" s="89"/>
      <c r="E87" s="89"/>
      <c r="F87" s="91">
        <f>F85+F86</f>
        <v>0</v>
      </c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1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48" t="s">
        <v>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 t="s">
        <v>0</v>
      </c>
      <c r="N89" s="48"/>
      <c r="O89" s="48"/>
      <c r="P89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